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2" i="1" l="1"/>
  <c r="D34" i="1" s="1"/>
  <c r="E32" i="1"/>
  <c r="E34" i="1" s="1"/>
  <c r="F32" i="1"/>
  <c r="F34" i="1" s="1"/>
  <c r="G32" i="1"/>
  <c r="G34" i="1" s="1"/>
  <c r="H32" i="1"/>
  <c r="H34" i="1" s="1"/>
  <c r="I32" i="1"/>
  <c r="I34" i="1" s="1"/>
  <c r="C32" i="1"/>
  <c r="C34" i="1" s="1"/>
</calcChain>
</file>

<file path=xl/sharedStrings.xml><?xml version="1.0" encoding="utf-8"?>
<sst xmlns="http://schemas.openxmlformats.org/spreadsheetml/2006/main" count="166" uniqueCount="85">
  <si>
    <t>Наименование показателей</t>
  </si>
  <si>
    <t>Фактические значения показателей в разрезе налоговых расходов</t>
  </si>
  <si>
    <t>1.</t>
  </si>
  <si>
    <t>2.</t>
  </si>
  <si>
    <t>3.</t>
  </si>
  <si>
    <t>Целевая категория плательщиков налогов, сборов, для которых предусмотрены налоговые льготы, освобождения и иные преференции</t>
  </si>
  <si>
    <t>матери-одиночки</t>
  </si>
  <si>
    <t>многодетные семьи, имеющие в своем составе трех и более детей, находящихся на иждивении родителей, и воспитывающие их до восемнадцатилетнего возраста, а также  обучающихся в образовательных организациях очной формы обучения любых организационно-правовых форм – до окончания обучения, но не более чем до достижения ими возраста 24 года</t>
  </si>
  <si>
    <t>инвалиды с детства, а также лица, имеющие на иждивении детей-инвалидов с детства</t>
  </si>
  <si>
    <t>дети-сироты, дети, оставшиеся без попечения родителей, лица, из числа детей-сирот и детей, оставшихся без попечения родителей</t>
  </si>
  <si>
    <t>инвалиды, имеющие I, II группу инвалидности</t>
  </si>
  <si>
    <t>физические лица, относящиеся в соответствии с пенсионным законодательством Российской Федерации к категории пенсионеров по старости, по выслуге лет</t>
  </si>
  <si>
    <t>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</si>
  <si>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4.</t>
  </si>
  <si>
    <t>Дата начала действия, предоставленного нормативными правовыми актами права на налоговые льготы, освобождения и иные преференции по налогам</t>
  </si>
  <si>
    <t>01.01.2018 года</t>
  </si>
  <si>
    <t>5.</t>
  </si>
  <si>
    <t xml:space="preserve">Период действия налоговых льгот, освобождений и иных преференций по налогам </t>
  </si>
  <si>
    <t>бессрочно</t>
  </si>
  <si>
    <t>6.</t>
  </si>
  <si>
    <t>-</t>
  </si>
  <si>
    <t>7.</t>
  </si>
  <si>
    <t>8.</t>
  </si>
  <si>
    <t>Целевая категория налогового расхода</t>
  </si>
  <si>
    <t>Социальная</t>
  </si>
  <si>
    <t>9.</t>
  </si>
  <si>
    <t>Цели предоставления налоговых льгот, освобождений и иных преференций для плательщиков налогов, установленных нормативными правовыми актами субъектов Российской Федерации</t>
  </si>
  <si>
    <t>10.</t>
  </si>
  <si>
    <t>Земельный налог</t>
  </si>
  <si>
    <t>11.</t>
  </si>
  <si>
    <t>12.</t>
  </si>
  <si>
    <t>13.</t>
  </si>
  <si>
    <t>14.</t>
  </si>
  <si>
    <t>Наименования муниципальных программ муниципального образования, наименования нормативных правовых актов, определяющих цели социально-экономической политики муниципального образования, не относящиеся к муниципальным программам муниципального образования (непрограммные направления деятельности), в целях реализации которых предоставляются налоговые льготы, освобождения и иные преференции для плательщиков налогов, сборов</t>
  </si>
  <si>
    <t>15.</t>
  </si>
  <si>
    <t>Наименования структурных элементов муниципальных программ муниципального образования, в целях реализации которых предоставляются налоговые льготы, освобождения и иные преференции для плательщиков налогов, сборов</t>
  </si>
  <si>
    <t>16.</t>
  </si>
  <si>
    <t>Фактические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для плательщиков налогов, сборов</t>
  </si>
  <si>
    <t>17.</t>
  </si>
  <si>
    <t>Прогнозные (оценочные)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</t>
  </si>
  <si>
    <t>18.</t>
  </si>
  <si>
    <t>Объем налоговых льгот, освобождений и иных преференций, предоставленных для плательщиков налогов, сборов, за отчетный финансовый год (тыс. рублей)</t>
  </si>
  <si>
    <t>19.</t>
  </si>
  <si>
    <t>20.</t>
  </si>
  <si>
    <t>Общая численность плательщиков налогов, сборов в отчетном финансовому году (единиц)</t>
  </si>
  <si>
    <t>21.</t>
  </si>
  <si>
    <t>Численность плательщиков налогов, сборов, воспользовавшихся правом на получение налоговых льгот, освобождений и иных преференций в отчетном финансовом году (единиц)</t>
  </si>
  <si>
    <t>22.</t>
  </si>
  <si>
    <t>Базовый объем налогов, сборов, задекларированный для уплаты в бюджет муниципального образования плательщиками налогов, сборов по видам налога, сбора, (тыс. рублей)</t>
  </si>
  <si>
    <t>23.</t>
  </si>
  <si>
    <t>Объем налогов, сборов задекларированный для уплаты в уплаты в бюджет муниципального образования  плательщиками налогов, сборов, имеющими право на налоговые льготы, освобождения и иные преференции, за 6 лет, предшествующих отчетному финансовому году (тыс. рублей)</t>
  </si>
  <si>
    <t>Результат оценки эффективности налогового расхода</t>
  </si>
  <si>
    <t xml:space="preserve">25. </t>
  </si>
  <si>
    <t>Оценка совокупного бюджетного эффекта (для стимулирующих налоговых расходов)</t>
  </si>
  <si>
    <t>Обеспечение социальной поддержки населения (снижение налоговой нагрузки населения)</t>
  </si>
  <si>
    <t>Оценка объема предоставленных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 (тыс. рублей):</t>
  </si>
  <si>
    <t>Стратегия социально-экономического развития Красногорского района Брянской области до 2030 года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</si>
  <si>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разработка и реализация программы системной поддержки и повышения качества жизни граждан старшего поколения;
- социальная поддержка молодежи и молодых семей.</t>
  </si>
  <si>
    <t xml:space="preserve"> 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разработка и реализация программы системной поддержки и повышения качества жизни граждан старшего поколения;
- социальная поддержка молодежи и молодых семей.
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</si>
  <si>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 информационная пропаганда института семьи, информационная поддержка семей, желающих принять на воспитание в семью детей-сирот и детей, оставшихся без попечения родителей;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</si>
  <si>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>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</t>
  </si>
  <si>
    <t>Вид налога, по которому предоставляется налоговая льгота</t>
  </si>
  <si>
    <t>I. Оценка целесообразности</t>
  </si>
  <si>
    <t>Вывод о соответствии налогового расхода целям муниципальной  программы и (или) целям социально-экономической политики поселения, не относящимся к муниципальным программам</t>
  </si>
  <si>
    <t>соответствует</t>
  </si>
  <si>
    <t>Вывод о востребованности плательщиками предоставленных налоговых льгот</t>
  </si>
  <si>
    <t>не востребована</t>
  </si>
  <si>
    <t>востребована</t>
  </si>
  <si>
    <t>Численность плательщиков налогов, сборов, потенциально имеющих право на получение налоговых льгот (единиц)</t>
  </si>
  <si>
    <t>II. Оценка результативности</t>
  </si>
  <si>
    <t>Фактическое значение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 программам, по получателям налоговых льгот</t>
  </si>
  <si>
    <t>Оценка вклада налоговой льготы в изменение значения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программам (разница между фактическим значением показателя и оценкой значения показателя (без учета налоговых льгот))</t>
  </si>
  <si>
    <t>Оценка заначения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 программам, по получателям налоговых льгот (без учета льгот)</t>
  </si>
  <si>
    <t>Наименование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программам, на значение которого оказывают влияние налоговые расходы</t>
  </si>
  <si>
    <t>Размер финансовой поддержки социально незащищенных групп населения (снижения налоговой нагрузки, повышение уровня доходов населения) на одного человека (среднее занчение) - больше 0 или равна 0</t>
  </si>
  <si>
    <t>Альтернативные механизмы достижения целей муниципальных программ и (или) целей социально-экономической политики поселения, не относящихся к муниципальным программам (потенциально возможный)</t>
  </si>
  <si>
    <t>Выплата ежемесячного пособия</t>
  </si>
  <si>
    <t>Прирост показателя (индикатора) достижения целей социально-экономической политики муниципального образования, не относящихся к муниципальным программам, на 1 рубль налоговых расходов и на 1 рубль расходов местного бюджета для достижения того же показателя (индикатора) в случае применения альтернативных механизмов)</t>
  </si>
  <si>
    <t>эффективный</t>
  </si>
  <si>
    <t>2024 год</t>
  </si>
  <si>
    <t>2025 год</t>
  </si>
  <si>
    <t>2026 год</t>
  </si>
  <si>
    <t>Сводная оценка налоговых расходов Яловского сельского поселения Красногорского муниципального района Брянской области за 2023 год</t>
  </si>
  <si>
    <t>не эффективный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</si>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</sst>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2" fontId="2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zoomScale="90" zoomScaleNormal="90" workbookViewId="0">
      <pane ySplit="7" topLeftCell="A8" activePane="bottomLeft" state="frozen"/>
      <selection activeCell="B1" sqref="B1"/>
      <selection pane="bottomLeft" activeCell="A6" sqref="A6"/>
    </sheetView>
  </sheetViews>
  <sheetFormatPr defaultRowHeight="15" x14ac:dyDescent="0.25"/>
  <cols>
    <col min="2" max="2" width="41.7109375" customWidth="1"/>
    <col min="3" max="9" width="43.42578125" customWidth="1"/>
  </cols>
  <sheetData>
    <row r="2" spans="1:9" ht="20.25" customHeight="1" x14ac:dyDescent="0.25">
      <c r="B2" s="26" t="s">
        <v>82</v>
      </c>
      <c r="C2" s="26"/>
      <c r="D2" s="26"/>
      <c r="E2" s="26"/>
      <c r="F2" s="26"/>
      <c r="G2" s="26"/>
      <c r="H2" s="26"/>
    </row>
    <row r="4" spans="1:9" ht="16.5" customHeight="1" x14ac:dyDescent="0.25">
      <c r="A4" s="28" t="s">
        <v>0</v>
      </c>
      <c r="B4" s="28"/>
      <c r="C4" s="28" t="s">
        <v>1</v>
      </c>
      <c r="D4" s="28"/>
      <c r="E4" s="28"/>
      <c r="F4" s="28"/>
      <c r="G4" s="28"/>
      <c r="H4" s="28"/>
      <c r="I4" s="28"/>
    </row>
    <row r="5" spans="1:9" ht="15.75" x14ac:dyDescent="0.25">
      <c r="A5" s="28"/>
      <c r="B5" s="28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ht="31.5" customHeight="1" x14ac:dyDescent="0.25">
      <c r="A6" s="1" t="s">
        <v>2</v>
      </c>
      <c r="B6" s="2" t="s">
        <v>61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28</v>
      </c>
      <c r="H6" s="3" t="s">
        <v>28</v>
      </c>
      <c r="I6" s="3" t="s">
        <v>28</v>
      </c>
    </row>
    <row r="7" spans="1:9" ht="104.25" customHeight="1" x14ac:dyDescent="0.25">
      <c r="A7" s="1" t="s">
        <v>3</v>
      </c>
      <c r="B7" s="2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</row>
    <row r="8" spans="1:9" ht="70.5" customHeight="1" x14ac:dyDescent="0.25">
      <c r="A8" s="1" t="s">
        <v>4</v>
      </c>
      <c r="B8" s="2" t="s">
        <v>14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</row>
    <row r="9" spans="1:9" ht="47.25" x14ac:dyDescent="0.25">
      <c r="A9" s="1" t="s">
        <v>13</v>
      </c>
      <c r="B9" s="2" t="s">
        <v>17</v>
      </c>
      <c r="C9" s="3" t="s">
        <v>18</v>
      </c>
      <c r="D9" s="3" t="s">
        <v>18</v>
      </c>
      <c r="E9" s="3" t="s">
        <v>18</v>
      </c>
      <c r="F9" s="3" t="s">
        <v>18</v>
      </c>
      <c r="G9" s="3" t="s">
        <v>18</v>
      </c>
      <c r="H9" s="3" t="s">
        <v>18</v>
      </c>
      <c r="I9" s="3" t="s">
        <v>18</v>
      </c>
    </row>
    <row r="10" spans="1:9" ht="16.5" customHeight="1" x14ac:dyDescent="0.25">
      <c r="A10" s="27" t="s">
        <v>62</v>
      </c>
      <c r="B10" s="27"/>
      <c r="C10" s="27"/>
      <c r="D10" s="27"/>
      <c r="E10" s="27"/>
      <c r="F10" s="27"/>
      <c r="G10" s="27"/>
      <c r="H10" s="27"/>
      <c r="I10" s="27"/>
    </row>
    <row r="11" spans="1:9" ht="15.75" x14ac:dyDescent="0.25">
      <c r="A11" s="1" t="s">
        <v>16</v>
      </c>
      <c r="B11" s="2" t="s">
        <v>23</v>
      </c>
      <c r="C11" s="3" t="s">
        <v>24</v>
      </c>
      <c r="D11" s="3" t="s">
        <v>24</v>
      </c>
      <c r="E11" s="3" t="s">
        <v>24</v>
      </c>
      <c r="F11" s="3" t="s">
        <v>24</v>
      </c>
      <c r="G11" s="3" t="s">
        <v>24</v>
      </c>
      <c r="H11" s="3" t="s">
        <v>24</v>
      </c>
      <c r="I11" s="3" t="s">
        <v>24</v>
      </c>
    </row>
    <row r="12" spans="1:9" ht="78.75" x14ac:dyDescent="0.25">
      <c r="A12" s="1" t="s">
        <v>19</v>
      </c>
      <c r="B12" s="2" t="s">
        <v>26</v>
      </c>
      <c r="C12" s="3" t="s">
        <v>54</v>
      </c>
      <c r="D12" s="3" t="s">
        <v>54</v>
      </c>
      <c r="E12" s="3" t="s">
        <v>54</v>
      </c>
      <c r="F12" s="3" t="s">
        <v>54</v>
      </c>
      <c r="G12" s="3" t="s">
        <v>54</v>
      </c>
      <c r="H12" s="3" t="s">
        <v>54</v>
      </c>
      <c r="I12" s="3" t="s">
        <v>54</v>
      </c>
    </row>
    <row r="13" spans="1:9" ht="213.75" customHeight="1" x14ac:dyDescent="0.25">
      <c r="A13" s="10" t="s">
        <v>21</v>
      </c>
      <c r="B13" s="11" t="s">
        <v>33</v>
      </c>
      <c r="C13" s="12" t="s">
        <v>56</v>
      </c>
      <c r="D13" s="12" t="s">
        <v>56</v>
      </c>
      <c r="E13" s="12" t="s">
        <v>56</v>
      </c>
      <c r="F13" s="12" t="s">
        <v>56</v>
      </c>
      <c r="G13" s="12" t="s">
        <v>56</v>
      </c>
      <c r="H13" s="12" t="s">
        <v>56</v>
      </c>
      <c r="I13" s="12" t="s">
        <v>56</v>
      </c>
    </row>
    <row r="14" spans="1:9" ht="228.75" customHeight="1" x14ac:dyDescent="0.25">
      <c r="A14" s="10" t="s">
        <v>22</v>
      </c>
      <c r="B14" s="11" t="s">
        <v>35</v>
      </c>
      <c r="C14" s="3" t="s">
        <v>58</v>
      </c>
      <c r="D14" s="3" t="s">
        <v>57</v>
      </c>
      <c r="E14" s="3" t="s">
        <v>59</v>
      </c>
      <c r="F14" s="3" t="s">
        <v>59</v>
      </c>
      <c r="G14" s="3" t="s">
        <v>60</v>
      </c>
      <c r="H14" s="3" t="s">
        <v>57</v>
      </c>
      <c r="I14" s="3" t="s">
        <v>60</v>
      </c>
    </row>
    <row r="15" spans="1:9" ht="86.25" customHeight="1" x14ac:dyDescent="0.25">
      <c r="A15" s="10" t="s">
        <v>25</v>
      </c>
      <c r="B15" s="11" t="s">
        <v>63</v>
      </c>
      <c r="C15" s="3" t="s">
        <v>64</v>
      </c>
      <c r="D15" s="3" t="s">
        <v>64</v>
      </c>
      <c r="E15" s="3" t="s">
        <v>64</v>
      </c>
      <c r="F15" s="3" t="s">
        <v>64</v>
      </c>
      <c r="G15" s="3" t="s">
        <v>64</v>
      </c>
      <c r="H15" s="3" t="s">
        <v>64</v>
      </c>
      <c r="I15" s="3" t="s">
        <v>64</v>
      </c>
    </row>
    <row r="16" spans="1:9" ht="189" hidden="1" x14ac:dyDescent="0.25">
      <c r="A16" s="4" t="s">
        <v>25</v>
      </c>
      <c r="B16" s="5" t="s">
        <v>37</v>
      </c>
      <c r="C16" s="6"/>
      <c r="D16" s="5"/>
      <c r="E16" s="5"/>
      <c r="F16" s="5"/>
      <c r="G16" s="5"/>
      <c r="H16" s="5"/>
      <c r="I16" s="5"/>
    </row>
    <row r="17" spans="1:9" ht="220.5" hidden="1" x14ac:dyDescent="0.25">
      <c r="A17" s="4" t="s">
        <v>27</v>
      </c>
      <c r="B17" s="5" t="s">
        <v>39</v>
      </c>
      <c r="C17" s="6"/>
      <c r="D17" s="6"/>
      <c r="E17" s="6"/>
      <c r="F17" s="6"/>
      <c r="G17" s="6"/>
      <c r="H17" s="6"/>
      <c r="I17" s="6"/>
    </row>
    <row r="18" spans="1:9" ht="63" x14ac:dyDescent="0.25">
      <c r="A18" s="1" t="s">
        <v>27</v>
      </c>
      <c r="B18" s="2" t="s">
        <v>41</v>
      </c>
      <c r="C18" s="19">
        <v>0</v>
      </c>
      <c r="D18" s="19">
        <v>0.255</v>
      </c>
      <c r="E18" s="19">
        <v>0</v>
      </c>
      <c r="F18" s="19">
        <v>0</v>
      </c>
      <c r="G18" s="19">
        <v>1.6259999999999999</v>
      </c>
      <c r="H18" s="19">
        <v>53.4</v>
      </c>
      <c r="I18" s="19">
        <v>17.661999999999999</v>
      </c>
    </row>
    <row r="19" spans="1:9" ht="100.5" customHeight="1" x14ac:dyDescent="0.25">
      <c r="A19" s="1" t="s">
        <v>29</v>
      </c>
      <c r="B19" s="2" t="s">
        <v>55</v>
      </c>
      <c r="C19" s="18"/>
      <c r="D19" s="18"/>
      <c r="E19" s="18"/>
      <c r="F19" s="18"/>
      <c r="G19" s="18"/>
      <c r="H19" s="18"/>
      <c r="I19" s="18"/>
    </row>
    <row r="20" spans="1:9" s="9" customFormat="1" ht="21" customHeight="1" x14ac:dyDescent="0.25">
      <c r="A20" s="7"/>
      <c r="B20" s="8" t="s">
        <v>79</v>
      </c>
      <c r="C20" s="19">
        <v>0</v>
      </c>
      <c r="D20" s="19">
        <v>0.25900000000000001</v>
      </c>
      <c r="E20" s="19">
        <v>0</v>
      </c>
      <c r="F20" s="19">
        <v>0</v>
      </c>
      <c r="G20" s="19">
        <v>1.65</v>
      </c>
      <c r="H20" s="19">
        <v>54.201000000000001</v>
      </c>
      <c r="I20" s="19">
        <v>17.927</v>
      </c>
    </row>
    <row r="21" spans="1:9" s="9" customFormat="1" ht="21" customHeight="1" x14ac:dyDescent="0.25">
      <c r="A21" s="7"/>
      <c r="B21" s="8" t="s">
        <v>80</v>
      </c>
      <c r="C21" s="19">
        <v>0</v>
      </c>
      <c r="D21" s="19">
        <v>0.26300000000000001</v>
      </c>
      <c r="E21" s="19">
        <v>0</v>
      </c>
      <c r="F21" s="19">
        <v>0</v>
      </c>
      <c r="G21" s="19">
        <v>1.675</v>
      </c>
      <c r="H21" s="19">
        <v>55.014000000000003</v>
      </c>
      <c r="I21" s="19">
        <v>18.196000000000002</v>
      </c>
    </row>
    <row r="22" spans="1:9" s="9" customFormat="1" ht="21" customHeight="1" x14ac:dyDescent="0.25">
      <c r="A22" s="7"/>
      <c r="B22" s="8" t="s">
        <v>81</v>
      </c>
      <c r="C22" s="19">
        <v>0</v>
      </c>
      <c r="D22" s="19">
        <v>0.26700000000000002</v>
      </c>
      <c r="E22" s="19">
        <v>0</v>
      </c>
      <c r="F22" s="19">
        <v>0</v>
      </c>
      <c r="G22" s="19">
        <v>1.7</v>
      </c>
      <c r="H22" s="19">
        <v>55.838999999999999</v>
      </c>
      <c r="I22" s="19">
        <v>18.469000000000001</v>
      </c>
    </row>
    <row r="23" spans="1:9" s="9" customFormat="1" ht="21" customHeight="1" x14ac:dyDescent="0.25">
      <c r="A23" s="7"/>
      <c r="B23" s="8" t="s">
        <v>84</v>
      </c>
      <c r="C23" s="19">
        <v>0</v>
      </c>
      <c r="D23" s="19">
        <v>0.27100000000000002</v>
      </c>
      <c r="E23" s="19">
        <v>0</v>
      </c>
      <c r="F23" s="19">
        <v>0</v>
      </c>
      <c r="G23" s="19">
        <v>1.726</v>
      </c>
      <c r="H23" s="19">
        <v>56.677</v>
      </c>
      <c r="I23" s="19">
        <v>18.745999999999999</v>
      </c>
    </row>
    <row r="24" spans="1:9" s="17" customFormat="1" ht="47.25" x14ac:dyDescent="0.25">
      <c r="A24" s="10" t="s">
        <v>30</v>
      </c>
      <c r="B24" s="11" t="s">
        <v>44</v>
      </c>
      <c r="C24" s="22">
        <v>311</v>
      </c>
      <c r="D24" s="22">
        <v>311</v>
      </c>
      <c r="E24" s="22">
        <v>311</v>
      </c>
      <c r="F24" s="22">
        <v>311</v>
      </c>
      <c r="G24" s="22">
        <v>311</v>
      </c>
      <c r="H24" s="22">
        <v>311</v>
      </c>
      <c r="I24" s="22">
        <v>311</v>
      </c>
    </row>
    <row r="25" spans="1:9" ht="78.75" x14ac:dyDescent="0.25">
      <c r="A25" s="1" t="s">
        <v>31</v>
      </c>
      <c r="B25" s="2" t="s">
        <v>46</v>
      </c>
      <c r="C25" s="20">
        <v>0</v>
      </c>
      <c r="D25" s="21">
        <v>1</v>
      </c>
      <c r="E25" s="21">
        <v>0</v>
      </c>
      <c r="F25" s="21">
        <v>0</v>
      </c>
      <c r="G25" s="21">
        <v>3</v>
      </c>
      <c r="H25" s="21">
        <v>79</v>
      </c>
      <c r="I25" s="21">
        <v>28</v>
      </c>
    </row>
    <row r="26" spans="1:9" ht="78.75" hidden="1" x14ac:dyDescent="0.25">
      <c r="A26" s="1" t="s">
        <v>47</v>
      </c>
      <c r="B26" s="2" t="s">
        <v>48</v>
      </c>
      <c r="C26" s="2" t="s">
        <v>20</v>
      </c>
      <c r="D26" s="2" t="s">
        <v>20</v>
      </c>
      <c r="E26" s="2"/>
      <c r="F26" s="2"/>
      <c r="G26" s="2"/>
      <c r="H26" s="2"/>
      <c r="I26" s="2" t="s">
        <v>20</v>
      </c>
    </row>
    <row r="27" spans="1:9" ht="125.25" hidden="1" customHeight="1" x14ac:dyDescent="0.25">
      <c r="A27" s="1" t="s">
        <v>49</v>
      </c>
      <c r="B27" s="2" t="s">
        <v>50</v>
      </c>
      <c r="C27" s="2" t="s">
        <v>20</v>
      </c>
      <c r="D27" s="2" t="s">
        <v>20</v>
      </c>
      <c r="E27" s="2"/>
      <c r="F27" s="2"/>
      <c r="G27" s="2"/>
      <c r="H27" s="2"/>
      <c r="I27" s="2" t="s">
        <v>20</v>
      </c>
    </row>
    <row r="28" spans="1:9" s="17" customFormat="1" ht="51" hidden="1" customHeight="1" x14ac:dyDescent="0.25">
      <c r="A28" s="10" t="s">
        <v>32</v>
      </c>
      <c r="B28" s="11" t="s">
        <v>68</v>
      </c>
      <c r="C28" s="11"/>
      <c r="D28" s="11"/>
      <c r="E28" s="11"/>
      <c r="F28" s="11"/>
      <c r="G28" s="11"/>
      <c r="H28" s="11"/>
      <c r="I28" s="11"/>
    </row>
    <row r="29" spans="1:9" ht="45" customHeight="1" x14ac:dyDescent="0.25">
      <c r="A29" s="14">
        <v>14</v>
      </c>
      <c r="B29" s="2" t="s">
        <v>65</v>
      </c>
      <c r="C29" s="2" t="s">
        <v>66</v>
      </c>
      <c r="D29" s="2" t="s">
        <v>67</v>
      </c>
      <c r="E29" s="2" t="s">
        <v>66</v>
      </c>
      <c r="F29" s="2" t="s">
        <v>66</v>
      </c>
      <c r="G29" s="2" t="s">
        <v>67</v>
      </c>
      <c r="H29" s="2" t="s">
        <v>67</v>
      </c>
      <c r="I29" s="2" t="s">
        <v>67</v>
      </c>
    </row>
    <row r="30" spans="1:9" ht="25.5" customHeight="1" x14ac:dyDescent="0.25">
      <c r="A30" s="23" t="s">
        <v>69</v>
      </c>
      <c r="B30" s="24"/>
      <c r="C30" s="24"/>
      <c r="D30" s="24"/>
      <c r="E30" s="24"/>
      <c r="F30" s="24"/>
      <c r="G30" s="24"/>
      <c r="H30" s="24"/>
      <c r="I30" s="25"/>
    </row>
    <row r="31" spans="1:9" ht="114.75" customHeight="1" x14ac:dyDescent="0.25">
      <c r="A31" s="14" t="s">
        <v>34</v>
      </c>
      <c r="B31" s="13" t="s">
        <v>73</v>
      </c>
      <c r="C31" s="13" t="s">
        <v>74</v>
      </c>
      <c r="D31" s="13" t="s">
        <v>74</v>
      </c>
      <c r="E31" s="13" t="s">
        <v>74</v>
      </c>
      <c r="F31" s="13" t="s">
        <v>74</v>
      </c>
      <c r="G31" s="13" t="s">
        <v>74</v>
      </c>
      <c r="H31" s="13" t="s">
        <v>74</v>
      </c>
      <c r="I31" s="13" t="s">
        <v>74</v>
      </c>
    </row>
    <row r="32" spans="1:9" ht="114" customHeight="1" x14ac:dyDescent="0.25">
      <c r="A32" s="14" t="s">
        <v>36</v>
      </c>
      <c r="B32" s="13" t="s">
        <v>70</v>
      </c>
      <c r="C32" s="18" t="str">
        <f t="shared" ref="C32:I32" si="0">IFERROR(C18/C25,"0")</f>
        <v>0</v>
      </c>
      <c r="D32" s="18">
        <f t="shared" si="0"/>
        <v>0.255</v>
      </c>
      <c r="E32" s="18" t="str">
        <f t="shared" si="0"/>
        <v>0</v>
      </c>
      <c r="F32" s="18" t="str">
        <f t="shared" si="0"/>
        <v>0</v>
      </c>
      <c r="G32" s="18">
        <f t="shared" si="0"/>
        <v>0.54199999999999993</v>
      </c>
      <c r="H32" s="18">
        <f t="shared" si="0"/>
        <v>0.67594936708860753</v>
      </c>
      <c r="I32" s="18">
        <f t="shared" si="0"/>
        <v>0.63078571428571428</v>
      </c>
    </row>
    <row r="33" spans="1:9" ht="115.5" customHeight="1" x14ac:dyDescent="0.25">
      <c r="A33" s="14" t="s">
        <v>38</v>
      </c>
      <c r="B33" s="13" t="s">
        <v>72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62" customHeight="1" x14ac:dyDescent="0.25">
      <c r="A34" s="14" t="s">
        <v>40</v>
      </c>
      <c r="B34" s="13" t="s">
        <v>71</v>
      </c>
      <c r="C34" s="18" t="str">
        <f>C32</f>
        <v>0</v>
      </c>
      <c r="D34" s="18">
        <f t="shared" ref="D34:I34" si="1">D32</f>
        <v>0.255</v>
      </c>
      <c r="E34" s="18" t="str">
        <f t="shared" si="1"/>
        <v>0</v>
      </c>
      <c r="F34" s="18" t="str">
        <f t="shared" si="1"/>
        <v>0</v>
      </c>
      <c r="G34" s="18">
        <f t="shared" si="1"/>
        <v>0.54199999999999993</v>
      </c>
      <c r="H34" s="18">
        <f t="shared" si="1"/>
        <v>0.67594936708860753</v>
      </c>
      <c r="I34" s="18">
        <f t="shared" si="1"/>
        <v>0.63078571428571428</v>
      </c>
    </row>
    <row r="35" spans="1:9" ht="98.25" customHeight="1" x14ac:dyDescent="0.25">
      <c r="A35" s="14" t="s">
        <v>42</v>
      </c>
      <c r="B35" s="13" t="s">
        <v>75</v>
      </c>
      <c r="C35" s="13" t="s">
        <v>76</v>
      </c>
      <c r="D35" s="13" t="s">
        <v>76</v>
      </c>
      <c r="E35" s="13" t="s">
        <v>76</v>
      </c>
      <c r="F35" s="13" t="s">
        <v>76</v>
      </c>
      <c r="G35" s="13" t="s">
        <v>76</v>
      </c>
      <c r="H35" s="13" t="s">
        <v>76</v>
      </c>
      <c r="I35" s="13" t="s">
        <v>76</v>
      </c>
    </row>
    <row r="36" spans="1:9" ht="145.5" customHeight="1" x14ac:dyDescent="0.25">
      <c r="A36" s="14" t="s">
        <v>43</v>
      </c>
      <c r="B36" s="13" t="s">
        <v>77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31.5" x14ac:dyDescent="0.25">
      <c r="A37" s="15" t="s">
        <v>45</v>
      </c>
      <c r="B37" s="16" t="s">
        <v>51</v>
      </c>
      <c r="C37" s="16" t="s">
        <v>83</v>
      </c>
      <c r="D37" s="16" t="s">
        <v>78</v>
      </c>
      <c r="E37" s="16" t="s">
        <v>83</v>
      </c>
      <c r="F37" s="16" t="s">
        <v>83</v>
      </c>
      <c r="G37" s="16" t="s">
        <v>78</v>
      </c>
      <c r="H37" s="16" t="s">
        <v>78</v>
      </c>
      <c r="I37" s="16" t="s">
        <v>78</v>
      </c>
    </row>
    <row r="38" spans="1:9" ht="39.75" hidden="1" customHeight="1" x14ac:dyDescent="0.25">
      <c r="A38" s="1" t="s">
        <v>52</v>
      </c>
      <c r="B38" s="2" t="s">
        <v>53</v>
      </c>
      <c r="C38" s="2" t="s">
        <v>20</v>
      </c>
      <c r="D38" s="2" t="s">
        <v>20</v>
      </c>
      <c r="E38" s="2" t="s">
        <v>20</v>
      </c>
      <c r="F38" s="2" t="s">
        <v>20</v>
      </c>
      <c r="G38" s="2" t="s">
        <v>20</v>
      </c>
      <c r="H38" s="2" t="s">
        <v>20</v>
      </c>
      <c r="I38" s="2" t="s">
        <v>20</v>
      </c>
    </row>
  </sheetData>
  <mergeCells count="5">
    <mergeCell ref="A30:I30"/>
    <mergeCell ref="B2:H2"/>
    <mergeCell ref="A10:I10"/>
    <mergeCell ref="A4:B5"/>
    <mergeCell ref="C4:I4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2020-09-30T08:27:54Z</cp:lastPrinted>
  <dcterms:created xsi:type="dcterms:W3CDTF">2020-08-12T08:38:20Z</dcterms:created>
  <dcterms:modified xsi:type="dcterms:W3CDTF">2024-09-04T12:26:26Z</dcterms:modified>
</cp:coreProperties>
</file>